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ТЗ\ТЭ\0153 15.09.2021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Лист1!$A$8:$J$10</definedName>
    <definedName name="_xlnm.Print_Area" localSheetId="0">Лист1!$A$1:$J$11</definedName>
  </definedNames>
  <calcPr calcId="152511"/>
</workbook>
</file>

<file path=xl/calcChain.xml><?xml version="1.0" encoding="utf-8"?>
<calcChain xmlns="http://schemas.openxmlformats.org/spreadsheetml/2006/main">
  <c r="I9" i="1" l="1"/>
  <c r="J9" i="1" s="1"/>
  <c r="I8" i="1" l="1"/>
  <c r="J8" i="1" l="1"/>
  <c r="J10" i="1" l="1"/>
</calcChain>
</file>

<file path=xl/sharedStrings.xml><?xml version="1.0" encoding="utf-8"?>
<sst xmlns="http://schemas.openxmlformats.org/spreadsheetml/2006/main" count="654" uniqueCount="167">
  <si>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</si>
  <si>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</si>
  <si>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</si>
  <si>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</si>
  <si>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</si>
  <si>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</si>
  <si>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</si>
  <si>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</si>
  <si>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</si>
  <si>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</si>
  <si>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</si>
  <si>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</si>
  <si>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</si>
  <si>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</si>
  <si>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</si>
  <si>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</si>
  <si>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</si>
  <si>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</si>
  <si>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</si>
  <si>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</si>
  <si>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</si>
  <si>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</si>
  <si>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</si>
  <si>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</si>
  <si>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</si>
  <si>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</si>
  <si>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</si>
  <si>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</si>
  <si>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</si>
  <si>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</si>
  <si>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</si>
  <si>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</si>
  <si>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</si>
  <si>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</si>
  <si>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</si>
  <si>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</si>
  <si>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</si>
  <si>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</si>
  <si>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</si>
  <si>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</si>
  <si>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</si>
  <si>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</si>
  <si>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</si>
  <si>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</si>
  <si>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</si>
  <si>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</si>
  <si>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</si>
  <si>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</si>
  <si>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</si>
  <si>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</si>
  <si>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</si>
  <si>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</si>
  <si>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</si>
  <si>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</si>
  <si>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</si>
  <si>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</si>
  <si>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</si>
  <si>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</si>
  <si>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</si>
  <si>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</si>
  <si>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</si>
  <si>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</si>
  <si>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</si>
  <si>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</si>
  <si>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</si>
  <si>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</si>
  <si>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</si>
  <si>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</si>
  <si>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</si>
  <si>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</si>
  <si>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</si>
  <si>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</si>
  <si>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</si>
  <si>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</si>
  <si>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</si>
  <si>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</si>
  <si>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</si>
  <si>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</si>
  <si>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</si>
  <si>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</si>
  <si>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</si>
  <si>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</si>
  <si>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</si>
  <si>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</si>
  <si>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</si>
  <si>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</si>
  <si>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</si>
  <si>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</si>
  <si>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</si>
  <si>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</si>
  <si>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</si>
  <si>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</si>
  <si>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</si>
  <si>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</si>
  <si>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</si>
  <si>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</si>
  <si>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</si>
  <si>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</si>
  <si>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</si>
  <si>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</si>
  <si>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</si>
  <si>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</si>
  <si>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</si>
  <si>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</si>
  <si>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</si>
  <si>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</si>
  <si>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</si>
  <si>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</si>
  <si>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</si>
  <si>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</si>
  <si>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</si>
  <si>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</si>
  <si>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</si>
  <si>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</si>
  <si>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</si>
  <si>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</si>
  <si>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</si>
  <si>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</si>
  <si>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</si>
  <si>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</si>
  <si>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</si>
  <si>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</si>
  <si>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</si>
  <si>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</si>
  <si>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</si>
  <si>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</si>
  <si>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</si>
  <si>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</si>
  <si>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</si>
  <si>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</si>
  <si>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</si>
  <si>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</si>
  <si>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</si>
  <si>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</si>
  <si>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</si>
  <si>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</si>
  <si>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</si>
  <si>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</si>
  <si>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</si>
  <si>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</si>
  <si>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</si>
  <si>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</si>
  <si>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</si>
  <si>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</si>
  <si>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</si>
  <si>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</si>
  <si>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</si>
  <si>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</si>
  <si>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</si>
  <si>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</si>
  <si>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</si>
  <si>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</si>
  <si>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</si>
  <si>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</si>
  <si>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</si>
  <si>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</si>
  <si>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</si>
  <si>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</si>
  <si>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</si>
  <si>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</si>
  <si>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</si>
  <si>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Терминал РЗА "Экра" БЭ2502А0103-61Е4 УХЛ3.1</t>
  </si>
  <si>
    <t>Индикатор ИКЗ ДСИ ВЛ-30</t>
  </si>
  <si>
    <t>Источник 1</t>
  </si>
  <si>
    <t>Источник 2</t>
  </si>
  <si>
    <t>Источник 3</t>
  </si>
  <si>
    <t>Источник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</si>
</sst>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0" fontId="9" fillId="0" borderId="0" xfId="0" applyFont="1" applyFill="1"/>
    <xf numFmtId="4" fontId="8" fillId="0" borderId="1" xfId="0" applyNumberFormat="1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3"/>
  <sheetViews>
    <sheetView tabSelected="1" topLeftCell="A4" zoomScaleNormal="100" workbookViewId="0">
      <selection activeCell="K11" sqref="K11"/>
    </sheetView>
  </sheetViews>
  <sheetFormatPr defaultRowHeight="15.75" x14ac:dyDescent="0.25"/>
  <cols>
    <col min="1" max="1" width="12.28515625" style="2" customWidth="1"/>
    <col min="2" max="2" width="34" style="5" customWidth="1"/>
    <col min="3" max="3" width="5.42578125" style="2" customWidth="1"/>
    <col min="4" max="4" width="6.28515625" style="2" customWidth="1"/>
    <col min="5" max="5" width="11.7109375" style="3" customWidth="1"/>
    <col min="6" max="6" width="12" style="3" customWidth="1"/>
    <col min="7" max="7" width="12.42578125" style="3" customWidth="1"/>
    <col min="8" max="8" width="10.42578125" style="3" customWidth="1"/>
    <col min="9" max="9" width="11.5703125" style="1" customWidth="1"/>
    <col min="10" max="10" width="11.28515625" style="1" customWidth="1"/>
    <col min="11" max="11" width="13.42578125" style="2" customWidth="1"/>
    <col min="12" max="12" width="9.140625" style="8"/>
    <col min="13" max="18" width="9.140625" style="2"/>
    <col min="19" max="19" width="80.5703125" style="2" customWidth="1"/>
    <col min="20" max="20" width="48.85546875" style="2" customWidth="1"/>
    <col min="21" max="16384" width="9.140625" style="2"/>
  </cols>
  <sheetData>
    <row r="2" spans="1:19" x14ac:dyDescent="0.25">
      <c r="A2" s="1"/>
    </row>
    <row r="3" spans="1:19" ht="15" x14ac:dyDescent="0.25">
      <c r="A3" s="30" t="s">
        <v>154</v>
      </c>
      <c r="B3" s="30"/>
      <c r="C3" s="30"/>
      <c r="D3" s="30"/>
      <c r="E3" s="30"/>
      <c r="F3" s="30"/>
      <c r="G3" s="30"/>
      <c r="H3" s="30"/>
      <c r="I3" s="30"/>
      <c r="J3" s="11"/>
    </row>
    <row r="4" spans="1:19" ht="15.75" customHeight="1" x14ac:dyDescent="0.25"/>
    <row r="5" spans="1:19" ht="38.25" customHeight="1" x14ac:dyDescent="0.25">
      <c r="A5" s="31" t="s">
        <v>0</v>
      </c>
      <c r="B5" s="34" t="s">
        <v>1</v>
      </c>
      <c r="C5" s="31" t="s">
        <v>2</v>
      </c>
      <c r="D5" s="31" t="s">
        <v>155</v>
      </c>
      <c r="E5" s="37" t="s">
        <v>3</v>
      </c>
      <c r="F5" s="38"/>
      <c r="G5" s="38"/>
      <c r="H5" s="38"/>
      <c r="I5" s="39" t="s">
        <v>157</v>
      </c>
      <c r="J5" s="39"/>
    </row>
    <row r="6" spans="1:19" ht="38.25" customHeight="1" x14ac:dyDescent="0.25">
      <c r="A6" s="32"/>
      <c r="B6" s="35"/>
      <c r="C6" s="32"/>
      <c r="D6" s="32"/>
      <c r="E6" s="37" t="s">
        <v>153</v>
      </c>
      <c r="F6" s="38"/>
      <c r="G6" s="38"/>
      <c r="H6" s="38"/>
      <c r="I6" s="39"/>
      <c r="J6" s="39"/>
    </row>
    <row r="7" spans="1:19" ht="81" customHeight="1" x14ac:dyDescent="0.3">
      <c r="A7" s="33"/>
      <c r="B7" s="36"/>
      <c r="C7" s="33"/>
      <c r="D7" s="33"/>
      <c r="E7" s="4" t="s">
        <v>163</v>
      </c>
      <c r="F7" s="4" t="s">
        <v>164</v>
      </c>
      <c r="G7" s="4" t="s">
        <v>165</v>
      </c>
      <c r="H7" s="4" t="s">
        <v>166</v>
      </c>
      <c r="I7" s="13" t="s">
        <v>158</v>
      </c>
      <c r="J7" s="12" t="s">
        <v>159</v>
      </c>
      <c r="S7" s="22"/>
    </row>
    <row r="8" spans="1:19" ht="15.75" customHeight="1" x14ac:dyDescent="0.3">
      <c r="A8" s="25"/>
      <c r="B8" s="40" t="s">
        <v>161</v>
      </c>
      <c r="C8" s="10" t="s">
        <v>160</v>
      </c>
      <c r="D8" s="26">
        <v>2</v>
      </c>
      <c r="E8" s="20"/>
      <c r="F8" s="20">
        <v>97000</v>
      </c>
      <c r="G8" s="20">
        <v>99000</v>
      </c>
      <c r="H8" s="21">
        <v>102000</v>
      </c>
      <c r="I8" s="20">
        <f>MIN(E8:H8)</f>
        <v>97000</v>
      </c>
      <c r="J8" s="23">
        <f>I8*D8</f>
        <v>194000</v>
      </c>
      <c r="K8" s="9"/>
      <c r="S8" s="22"/>
    </row>
    <row r="9" spans="1:19" ht="15.75" customHeight="1" x14ac:dyDescent="0.3">
      <c r="A9" s="26">
        <v>3433370079</v>
      </c>
      <c r="B9" s="40" t="s">
        <v>162</v>
      </c>
      <c r="C9" s="10" t="s">
        <v>160</v>
      </c>
      <c r="D9" s="26">
        <v>9</v>
      </c>
      <c r="E9" s="41">
        <v>21083.1</v>
      </c>
      <c r="F9" s="20"/>
      <c r="G9" s="20"/>
      <c r="H9" s="21"/>
      <c r="I9" s="20">
        <f>MIN(E9:H9)</f>
        <v>21083.1</v>
      </c>
      <c r="J9" s="23">
        <f>I9*D9</f>
        <v>189747.9</v>
      </c>
      <c r="K9" s="9"/>
      <c r="S9" s="22"/>
    </row>
    <row r="10" spans="1:19" ht="15.75" customHeight="1" x14ac:dyDescent="0.25">
      <c r="A10" s="27" t="s">
        <v>156</v>
      </c>
      <c r="B10" s="28"/>
      <c r="C10" s="28"/>
      <c r="D10" s="28"/>
      <c r="E10" s="28"/>
      <c r="F10" s="28"/>
      <c r="G10" s="28"/>
      <c r="H10" s="28"/>
      <c r="I10" s="29"/>
      <c r="J10" s="24">
        <f>SUM(J8:J9)</f>
        <v>383747.9</v>
      </c>
      <c r="K10" s="9"/>
    </row>
    <row r="12" spans="1:19" x14ac:dyDescent="0.25">
      <c r="E12" s="6"/>
      <c r="F12" s="7"/>
      <c r="G12" s="7"/>
      <c r="H12" s="7"/>
    </row>
    <row r="13" spans="1:19" x14ac:dyDescent="0.25">
      <c r="E13" s="7"/>
      <c r="F13" s="7"/>
      <c r="G13" s="7"/>
      <c r="H13" s="7"/>
    </row>
  </sheetData>
  <mergeCells count="9">
    <mergeCell ref="A10:I10"/>
    <mergeCell ref="A3:I3"/>
    <mergeCell ref="A5:A7"/>
    <mergeCell ref="B5:B7"/>
    <mergeCell ref="C5:C7"/>
    <mergeCell ref="E5:H5"/>
    <mergeCell ref="E6:H6"/>
    <mergeCell ref="D5:D7"/>
    <mergeCell ref="I5:J6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2021-08-30T10:22:18Z</cp:lastPrinted>
  <dcterms:created xsi:type="dcterms:W3CDTF">2016-10-27T04:45:37Z</dcterms:created>
  <dcterms:modified xsi:type="dcterms:W3CDTF">2021-09-23T05:20:04Z</dcterms:modified>
</cp:coreProperties>
</file>